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<sst xmlns="http://schemas.openxmlformats.org/spreadsheetml/2006/main" count="118" uniqueCount="77">
  <si>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</si>
  <si>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</si>
  <si>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</si>
  <si>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TJ VOKD Poruba</t>
  </si>
  <si>
    <t>Datum:  </t>
  </si>
  <si>
    <t>22.10.2022</t>
  </si>
  <si>
    <t>Domácí</t>
  </si>
  <si>
    <t>TJ Unie Hlubina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</si>
  <si>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</si>
  <si>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</si>
  <si>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</si>
  <si>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</si>
  <si>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</si>
  <si>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</si>
  <si>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</si>
  <si>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</si>
  <si>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</si>
  <si>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</si>
  <si>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</si>
  <si>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</si>
  <si>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</si>
  <si>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Basta</t>
  </si>
  <si>
    <t>Modlitba</t>
  </si>
  <si>
    <t>Petr</t>
  </si>
  <si>
    <t>Lukáš</t>
  </si>
  <si>
    <t>Marek</t>
  </si>
  <si>
    <t>Sliwka</t>
  </si>
  <si>
    <t>Martin</t>
  </si>
  <si>
    <t>Stanislav</t>
  </si>
  <si>
    <t>Bezruč</t>
  </si>
  <si>
    <t>Zaškolný</t>
  </si>
  <si>
    <t>Michal</t>
  </si>
  <si>
    <t>Jan</t>
  </si>
  <si>
    <t>Žídek</t>
  </si>
  <si>
    <t>Péli</t>
  </si>
  <si>
    <t>Fridrich</t>
  </si>
  <si>
    <t>Žáček</t>
  </si>
  <si>
    <t>Nitka</t>
  </si>
  <si>
    <t>Přemysl</t>
  </si>
  <si>
    <t>Karol</t>
  </si>
  <si>
    <t>Laga</t>
  </si>
  <si>
    <t>Kohutek</t>
  </si>
  <si>
    <t>Aleš</t>
  </si>
  <si>
    <t>Celkový výkon družstva  </t>
  </si>
  <si>
    <t>Vedoucí družstva         Jméno:</t>
  </si>
  <si>
    <t>Konečný Vladimír</t>
  </si>
  <si>
    <t>Bodový zisk</t>
  </si>
  <si>
    <t>Janka Sliwková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</si>
  <si>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</si>
  <si>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</si>
  <si>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</si>
  <si>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</si>
  <si>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</si>
  <si>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</si>
  <si>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</si>
  <si>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</si>
  <si>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</si>
  <si>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</si>
  <si>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</si>
  <si>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</si>
  <si>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</si>
  <si>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</si>
  <si>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</si>
  <si>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</si>
  <si>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</si>
  <si>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</si>
  <si>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</si>
  <si>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</si>
  <si>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</si>
  <si>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Marek Pavel</t>
  </si>
  <si>
    <t>Basta Petr</t>
  </si>
  <si>
    <t>Kuzma Jozef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</si>
  <si>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</si>
  <si>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</si>
  <si>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</si>
  <si>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</si>
  <si>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22.10.2022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</si>
</sst>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79</v>
      </c>
      <c r="E8" s="12">
        <v>43</v>
      </c>
      <c r="F8" s="12">
        <v>1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78</v>
      </c>
      <c r="O8" s="12">
        <v>52</v>
      </c>
      <c r="P8" s="12">
        <v>0</v>
      </c>
      <c r="Q8" s="13">
        <f>IF(AND(ISBLANK(N8),ISBLANK(O8)),"",N8+O8)</f>
        <v>130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24</v>
      </c>
      <c r="F9" s="18">
        <v>5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43</v>
      </c>
      <c r="P9" s="18">
        <v>0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45</v>
      </c>
      <c r="F10" s="18">
        <v>3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44</v>
      </c>
      <c r="P10" s="18">
        <v>2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50</v>
      </c>
      <c r="F11" s="23">
        <v>2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23</v>
      </c>
      <c r="P11" s="23">
        <v>4</v>
      </c>
      <c r="Q11" s="24">
        <f>IF(AND(ISBLANK(N11),ISBLANK(O11)),"",N11+O11)</f>
        <v>110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14961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162</v>
      </c>
      <c r="F12" s="28">
        <f>IF(ISNUMBER($G12),SUM(F8:F11),"")</f>
        <v>11</v>
      </c>
      <c r="G12" s="29">
        <f>IF(SUM($G8:$G11)+SUM($Q8:$Q11)&gt;0,SUM(G8:G11),"")</f>
        <v>512</v>
      </c>
      <c r="H12" s="27">
        <f>IF(ISNUMBER($G12),SUM(H8:H11),"")</f>
        <v>1</v>
      </c>
      <c r="I12" s="99"/>
      <c r="K12" s="96">
        <v>21355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162</v>
      </c>
      <c r="P12" s="28">
        <f>IF(ISNUMBER($G12),SUM(P8:P11),"")</f>
        <v>6</v>
      </c>
      <c r="Q12" s="29">
        <f>IF(SUM($G8:$G11)+SUM($Q8:$Q11)&gt;0,SUM(Q8:Q11),"")</f>
        <v>513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45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99</v>
      </c>
      <c r="O13" s="12">
        <v>27</v>
      </c>
      <c r="P13" s="12">
        <v>3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54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34</v>
      </c>
      <c r="P14" s="18">
        <v>1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35</v>
      </c>
      <c r="F15" s="18">
        <v>2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52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42</v>
      </c>
      <c r="F16" s="23">
        <v>1</v>
      </c>
      <c r="G16" s="24">
        <f>IF(AND(ISBLANK(D16),ISBLANK(E16)),"",D16+E16)</f>
        <v>126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41</v>
      </c>
      <c r="P16" s="23">
        <v>2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176</v>
      </c>
      <c r="F17" s="28">
        <f>IF(ISNUMBER($G17),SUM(F13:F16),"")</f>
        <v>3</v>
      </c>
      <c r="G17" s="29">
        <f>IF(SUM($G13:$G16)+SUM($Q13:$Q16)&gt;0,SUM(G13:G16),"")</f>
        <v>531</v>
      </c>
      <c r="H17" s="27">
        <f>IF(ISNUMBER($G17),SUM(H13:H16),"")</f>
        <v>3</v>
      </c>
      <c r="I17" s="99"/>
      <c r="K17" s="96">
        <v>23820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154</v>
      </c>
      <c r="P17" s="28">
        <f>IF(ISNUMBER($G17),SUM(P13:P16),"")</f>
        <v>6</v>
      </c>
      <c r="Q17" s="29">
        <f>IF(SUM($G13:$G16)+SUM($Q13:$Q16)&gt;0,SUM(Q13:Q16),"")</f>
        <v>519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44</v>
      </c>
      <c r="F18" s="12">
        <v>0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50</v>
      </c>
      <c r="O18" s="12">
        <v>30</v>
      </c>
      <c r="P18" s="12">
        <v>4</v>
      </c>
      <c r="Q18" s="13">
        <f>IF(AND(ISBLANK(N18),ISBLANK(O18)),"",N18+O18)</f>
        <v>80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45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41</v>
      </c>
      <c r="P19" s="18">
        <v>1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53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82</v>
      </c>
      <c r="O20" s="18">
        <v>33</v>
      </c>
      <c r="P20" s="18">
        <v>2</v>
      </c>
      <c r="Q20" s="19">
        <f>IF(AND(ISBLANK(N20),ISBLANK(O20)),"",N20+O20)</f>
        <v>115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54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73</v>
      </c>
      <c r="O21" s="23">
        <v>41</v>
      </c>
      <c r="P21" s="23">
        <v>1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21445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196</v>
      </c>
      <c r="F22" s="28">
        <f>IF(ISNUMBER($G22),SUM(F18:F21),"")</f>
        <v>2</v>
      </c>
      <c r="G22" s="29">
        <f>IF(SUM($G18:$G21)+SUM($Q18:$Q21)&gt;0,SUM(G18:G21),"")</f>
        <v>560</v>
      </c>
      <c r="H22" s="27">
        <f>IF(ISNUMBER($G22),SUM(H18:H21),"")</f>
        <v>4</v>
      </c>
      <c r="I22" s="99"/>
      <c r="K22" s="96">
        <v>22272</v>
      </c>
      <c r="L22" s="97"/>
      <c r="M22" s="26" t="s">
        <v>18</v>
      </c>
      <c r="N22" s="27">
        <f>IF(ISNUMBER($G22),SUM(N18:N21),"")</f>
        <v>285</v>
      </c>
      <c r="O22" s="28">
        <f>IF(ISNUMBER($G22),SUM(O18:O21),"")</f>
        <v>145</v>
      </c>
      <c r="P22" s="28">
        <f>IF(ISNUMBER($G22),SUM(P18:P21),"")</f>
        <v>8</v>
      </c>
      <c r="Q22" s="29">
        <f>IF(SUM($G18:$G21)+SUM($Q18:$Q21)&gt;0,SUM(Q18:Q21),"")</f>
        <v>430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99</v>
      </c>
      <c r="E23" s="12">
        <v>35</v>
      </c>
      <c r="F23" s="12">
        <v>2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42</v>
      </c>
      <c r="P23" s="12">
        <v>2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45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33</v>
      </c>
      <c r="P24" s="18">
        <v>2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93</v>
      </c>
      <c r="E25" s="18">
        <v>49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34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43</v>
      </c>
      <c r="F26" s="23">
        <v>1</v>
      </c>
      <c r="G26" s="24">
        <f>IF(AND(ISBLANK(D26),ISBLANK(E26)),"",D26+E26)</f>
        <v>122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35</v>
      </c>
      <c r="P26" s="23">
        <v>2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172</v>
      </c>
      <c r="F27" s="28">
        <f>IF(ISNUMBER($G27),SUM(F23:F26),"")</f>
        <v>4</v>
      </c>
      <c r="G27" s="29">
        <f>IF(SUM($G23:$G26)+SUM($Q23:$Q26)&gt;0,SUM(G23:G26),"")</f>
        <v>542</v>
      </c>
      <c r="H27" s="27">
        <f>IF(ISNUMBER($G27),SUM(H23:H26),"")</f>
        <v>3</v>
      </c>
      <c r="I27" s="99"/>
      <c r="K27" s="96">
        <v>20211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144</v>
      </c>
      <c r="P27" s="28">
        <f>IF(ISNUMBER($G27),SUM(P23:P26),"")</f>
        <v>8</v>
      </c>
      <c r="Q27" s="29">
        <f>IF(SUM($G23:$G26)+SUM($Q23:$Q26)&gt;0,SUM(Q23:Q26),"")</f>
        <v>501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103</v>
      </c>
      <c r="E28" s="12">
        <v>35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94</v>
      </c>
      <c r="O28" s="12">
        <v>35</v>
      </c>
      <c r="P28" s="12">
        <v>2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45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36</v>
      </c>
      <c r="P29" s="18">
        <v>1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26</v>
      </c>
      <c r="F30" s="18">
        <v>1</v>
      </c>
      <c r="G30" s="19">
        <f>IF(AND(ISBLANK(D30),ISBLANK(E30)),"",D30+E30)</f>
        <v>116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75</v>
      </c>
      <c r="O30" s="18">
        <v>42</v>
      </c>
      <c r="P30" s="18">
        <v>2</v>
      </c>
      <c r="Q30" s="19">
        <f>IF(AND(ISBLANK(N30),ISBLANK(O30)),"",N30+O30)</f>
        <v>117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44</v>
      </c>
      <c r="F31" s="23">
        <v>0</v>
      </c>
      <c r="G31" s="24">
        <f>IF(AND(ISBLANK(D31),ISBLANK(E31)),"",D31+E31)</f>
        <v>125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72</v>
      </c>
      <c r="O31" s="23">
        <v>27</v>
      </c>
      <c r="P31" s="23">
        <v>5</v>
      </c>
      <c r="Q31" s="24">
        <f>IF(AND(ISBLANK(N31),ISBLANK(O31)),"",N31+O31)</f>
        <v>99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150</v>
      </c>
      <c r="F32" s="28">
        <f>IF(ISNUMBER($G32),SUM(F28:F31),"")</f>
        <v>2</v>
      </c>
      <c r="G32" s="29">
        <f>IF(SUM($G28:$G31)+SUM($Q28:$Q31)&gt;0,SUM(G28:G31),"")</f>
        <v>524</v>
      </c>
      <c r="H32" s="27">
        <f>IF(ISNUMBER($G32),SUM(H28:H31),"")</f>
        <v>3</v>
      </c>
      <c r="I32" s="99"/>
      <c r="K32" s="96">
        <v>17319</v>
      </c>
      <c r="L32" s="97"/>
      <c r="M32" s="26" t="s">
        <v>18</v>
      </c>
      <c r="N32" s="27">
        <f>IF(ISNUMBER($G32),SUM(N28:N31),"")</f>
        <v>335</v>
      </c>
      <c r="O32" s="28">
        <f>IF(ISNUMBER($G32),SUM(O28:O31),"")</f>
        <v>140</v>
      </c>
      <c r="P32" s="28">
        <f>IF(ISNUMBER($G32),SUM(P28:P31),"")</f>
        <v>10</v>
      </c>
      <c r="Q32" s="29">
        <f>IF(SUM($G28:$G31)+SUM($Q28:$Q31)&gt;0,SUM(Q28:Q31),"")</f>
        <v>475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82</v>
      </c>
      <c r="E33" s="12">
        <v>45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91</v>
      </c>
      <c r="O33" s="12">
        <v>50</v>
      </c>
      <c r="P33" s="12">
        <v>1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43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99</v>
      </c>
      <c r="O34" s="18">
        <v>40</v>
      </c>
      <c r="P34" s="18">
        <v>1</v>
      </c>
      <c r="Q34" s="19">
        <f>IF(AND(ISBLANK(N34),ISBLANK(O34)),"",N34+O34)</f>
        <v>139</v>
      </c>
      <c r="R34" s="20">
        <f>IF(ISNUMBER($H34),1-$H34,"")</f>
        <v>0.5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90</v>
      </c>
      <c r="E35" s="18">
        <v>43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91</v>
      </c>
      <c r="O35" s="18">
        <v>54</v>
      </c>
      <c r="P35" s="18">
        <v>1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63</v>
      </c>
      <c r="F36" s="23">
        <v>1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45</v>
      </c>
      <c r="P36" s="23">
        <v>1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21489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194</v>
      </c>
      <c r="F37" s="28">
        <f>IF(ISNUMBER($G37),SUM(F33:F36),"")</f>
        <v>3</v>
      </c>
      <c r="G37" s="29">
        <f>IF(SUM($G33:$G36)+SUM($Q33:$Q36)&gt;0,SUM(G33:G36),"")</f>
        <v>549</v>
      </c>
      <c r="H37" s="27">
        <f>IF(ISNUMBER($G37),SUM(H33:H36),"")</f>
        <v>1.5</v>
      </c>
      <c r="I37" s="99"/>
      <c r="K37" s="96">
        <v>17562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189</v>
      </c>
      <c r="P37" s="28">
        <f>IF(ISNUMBER($G37),SUM(P33:P36),"")</f>
        <v>4</v>
      </c>
      <c r="Q37" s="29">
        <f>IF(SUM($G33:$G36)+SUM($Q33:$Q36)&gt;0,SUM(Q33:Q36),"")</f>
        <v>567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2168</v>
      </c>
      <c r="E39" s="34">
        <f>IF(ISNUMBER($G39),SUM(E12,E17,E22,E27,E32,E37),"")</f>
        <v>1050</v>
      </c>
      <c r="F39" s="34">
        <f>IF(ISNUMBER($G39),SUM(F12,F17,F22,F27,F32,F37),"")</f>
        <v>25</v>
      </c>
      <c r="G39" s="35">
        <f>IF(SUM($G$8:$G$37)+SUM($Q$8:$Q$37)&gt;0,SUM(G12,G17,G22,G27,G32,G37),"")</f>
        <v>3218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2071</v>
      </c>
      <c r="O39" s="34">
        <f>IF(ISNUMBER($G39),SUM(O12,O17,O22,O27,O32,O37),"")</f>
        <v>934</v>
      </c>
      <c r="P39" s="34">
        <f>IF(ISNUMBER($G39),SUM(P12,P17,P22,P27,P32,P37),"")</f>
        <v>42</v>
      </c>
      <c r="Q39" s="35">
        <f>IF(SUM($G$8:$G$37)+SUM($Q$8:$Q$37)&gt;0,SUM(Q12,Q17,Q22,Q27,Q32,Q37),"")</f>
        <v>3005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6779</v>
      </c>
      <c r="E57" s="72" t="s">
        <v>70</v>
      </c>
      <c r="F57" s="75"/>
      <c r="G57" s="75"/>
      <c r="H57" s="73"/>
      <c r="I57" s="63">
        <v>14961</v>
      </c>
      <c r="J57" s="44"/>
      <c r="K57" s="64">
        <v>31</v>
      </c>
      <c r="L57" s="72" t="s">
        <v>71</v>
      </c>
      <c r="M57" s="73"/>
      <c r="N57" s="63">
        <v>17125</v>
      </c>
      <c r="O57" s="72" t="s">
        <v>72</v>
      </c>
      <c r="P57" s="75"/>
      <c r="Q57" s="75"/>
      <c r="R57" s="73"/>
      <c r="S57" s="65">
        <v>22272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2022-10-23T05:55:06Z</dcterms:modified>
</cp:coreProperties>
</file>